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15" sheetId="9" r:id="rId1"/>
  </sheets>
  <definedNames>
    <definedName name="_xlnm.Print_Area" localSheetId="0">Прил15!$A$1:$D$17</definedName>
  </definedNames>
  <calcPr calcId="124519"/>
</workbook>
</file>

<file path=xl/calcChain.xml><?xml version="1.0" encoding="utf-8"?>
<calcChain xmlns="http://schemas.openxmlformats.org/spreadsheetml/2006/main">
  <c r="D11" i="9"/>
  <c r="C8"/>
  <c r="B8"/>
  <c r="C13"/>
  <c r="B13"/>
  <c r="C17" l="1"/>
  <c r="D15" l="1"/>
  <c r="D14"/>
  <c r="D13"/>
  <c r="D9"/>
  <c r="D10"/>
  <c r="D12"/>
  <c r="D8"/>
</calcChain>
</file>

<file path=xl/sharedStrings.xml><?xml version="1.0" encoding="utf-8"?>
<sst xmlns="http://schemas.openxmlformats.org/spreadsheetml/2006/main" count="21" uniqueCount="20">
  <si>
    <t>Наименование показателя</t>
  </si>
  <si>
    <t>к решению Дмитровского районного Совета</t>
  </si>
  <si>
    <t>-</t>
  </si>
  <si>
    <t>Всего доходы</t>
  </si>
  <si>
    <t>Налоговые доходы Дорожного фонда Дмитровского района Орловской области (доходы от акцизов)</t>
  </si>
  <si>
    <t>Всего расходы</t>
  </si>
  <si>
    <t>Строительство, реконструкция, капитальный ремонт, ремонт и содержание автомобильных дорог общего пользования местного значения</t>
  </si>
  <si>
    <t>Предоставление иных межбюджетных трансфертов бюджетам поселений в соответствии с Порядком формирования и использования дорожного фонда Дмитровского района Орловской области</t>
  </si>
  <si>
    <t>Дефицит-,  профицит+</t>
  </si>
  <si>
    <t>тыс.рублей</t>
  </si>
  <si>
    <t>Уточненный план</t>
  </si>
  <si>
    <t>Исполнено</t>
  </si>
  <si>
    <t>% исполнения</t>
  </si>
  <si>
    <t>Межбюджетные трансферты, передаваемые бюджетам муниципальных райнов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</si>
  <si>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</t>
  </si>
  <si>
    <t>Субсидии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</t>
  </si>
  <si>
    <t>Остаток средств Дорожного фонда Дмитровского района на счете бюджета муниципального района на 01.01.2025 года</t>
  </si>
  <si>
    <t>Приложение 9</t>
  </si>
  <si>
    <t xml:space="preserve">Исполнение прогнозируемого поступления доходов  и расходов Дорожного фонда бюджета Дмитровского района Орловской области за 2025 год </t>
  </si>
  <si>
    <t>народных депутатов от 24.06.2026 г. № 1-РС/70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</si>
</sst>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A12" sqref="A12"/>
    </sheetView>
  </sheetViews>
  <sheetFormatPr defaultRowHeight="15"/>
  <cols>
    <col min="1" max="1" width="58.85546875" customWidth="1"/>
    <col min="2" max="2" width="11.85546875" customWidth="1"/>
    <col min="3" max="3" width="11" customWidth="1"/>
    <col min="4" max="4" width="12" customWidth="1"/>
    <col min="5" max="5" width="11.7109375" customWidth="1"/>
  </cols>
  <sheetData>
    <row r="1" spans="1:6">
      <c r="A1" s="1"/>
      <c r="B1" s="19" t="s">
        <v>17</v>
      </c>
      <c r="C1" s="19"/>
      <c r="D1" s="19"/>
    </row>
    <row r="2" spans="1:6">
      <c r="A2" s="20" t="s">
        <v>1</v>
      </c>
      <c r="B2" s="20"/>
      <c r="C2" s="20"/>
      <c r="D2" s="20"/>
    </row>
    <row r="3" spans="1:6">
      <c r="A3" s="20" t="s">
        <v>19</v>
      </c>
      <c r="B3" s="20"/>
      <c r="C3" s="20"/>
      <c r="D3" s="20"/>
    </row>
    <row r="4" spans="1:6" ht="9.75" customHeight="1">
      <c r="A4" s="2"/>
      <c r="B4" s="2"/>
    </row>
    <row r="5" spans="1:6" ht="32.25" customHeight="1">
      <c r="A5" s="21" t="s">
        <v>18</v>
      </c>
      <c r="B5" s="21"/>
      <c r="C5" s="21"/>
      <c r="D5" s="21"/>
      <c r="F5" t="s">
        <v>14</v>
      </c>
    </row>
    <row r="6" spans="1:6" ht="22.5" customHeight="1">
      <c r="C6" s="22" t="s">
        <v>9</v>
      </c>
      <c r="D6" s="22"/>
    </row>
    <row r="7" spans="1:6" ht="26.25">
      <c r="A7" s="3" t="s">
        <v>0</v>
      </c>
      <c r="B7" s="3" t="s">
        <v>10</v>
      </c>
      <c r="C7" s="8" t="s">
        <v>11</v>
      </c>
      <c r="D7" s="8" t="s">
        <v>12</v>
      </c>
    </row>
    <row r="8" spans="1:6" ht="15.75">
      <c r="A8" s="4" t="s">
        <v>3</v>
      </c>
      <c r="B8" s="5">
        <f>B9+B10+B11+B12</f>
        <v>45116.800000000003</v>
      </c>
      <c r="C8" s="9">
        <f>C9+C10+C11+C12</f>
        <v>45732.800000000003</v>
      </c>
      <c r="D8" s="10">
        <f>C8/B8*100</f>
        <v>101.36534505993333</v>
      </c>
    </row>
    <row r="9" spans="1:6" ht="34.9" customHeight="1">
      <c r="A9" s="6" t="s">
        <v>4</v>
      </c>
      <c r="B9" s="7">
        <v>13760</v>
      </c>
      <c r="C9" s="11">
        <v>14376</v>
      </c>
      <c r="D9" s="10">
        <f t="shared" ref="D9:D14" si="0">C9/B9*100</f>
        <v>104.47674418604652</v>
      </c>
    </row>
    <row r="10" spans="1:6" ht="52.15" customHeight="1">
      <c r="A10" s="6" t="s">
        <v>15</v>
      </c>
      <c r="B10" s="7">
        <v>21165</v>
      </c>
      <c r="C10" s="7">
        <v>21165</v>
      </c>
      <c r="D10" s="10">
        <f t="shared" si="0"/>
        <v>100</v>
      </c>
    </row>
    <row r="11" spans="1:6" ht="58.15" customHeight="1">
      <c r="A11" s="6" t="s">
        <v>13</v>
      </c>
      <c r="B11" s="7">
        <v>0</v>
      </c>
      <c r="C11" s="11">
        <v>0</v>
      </c>
      <c r="D11" s="15" t="e">
        <f t="shared" si="0"/>
        <v>#DIV/0!</v>
      </c>
    </row>
    <row r="12" spans="1:6" ht="36" customHeight="1">
      <c r="A12" s="6" t="s">
        <v>16</v>
      </c>
      <c r="B12" s="7">
        <v>10191.799999999999</v>
      </c>
      <c r="C12" s="11">
        <v>10191.799999999999</v>
      </c>
      <c r="D12" s="10">
        <f t="shared" si="0"/>
        <v>100</v>
      </c>
    </row>
    <row r="13" spans="1:6" ht="15.75">
      <c r="A13" s="4" t="s">
        <v>5</v>
      </c>
      <c r="B13" s="5">
        <f>B14+B15</f>
        <v>45116.800000000003</v>
      </c>
      <c r="C13" s="5">
        <f>C14+C15</f>
        <v>36411.699999999997</v>
      </c>
      <c r="D13" s="13">
        <f t="shared" si="0"/>
        <v>80.705413504503852</v>
      </c>
    </row>
    <row r="14" spans="1:6" ht="47.45" customHeight="1">
      <c r="A14" s="6" t="s">
        <v>6</v>
      </c>
      <c r="B14" s="16">
        <v>17472.5</v>
      </c>
      <c r="C14" s="12">
        <v>8767.4</v>
      </c>
      <c r="D14" s="13">
        <f t="shared" si="0"/>
        <v>50.178280154528544</v>
      </c>
    </row>
    <row r="15" spans="1:6" ht="22.5" customHeight="1">
      <c r="A15" s="23" t="s">
        <v>7</v>
      </c>
      <c r="B15" s="24">
        <v>27644.3</v>
      </c>
      <c r="C15" s="17">
        <v>27644.3</v>
      </c>
      <c r="D15" s="18">
        <f>C15/B15*100</f>
        <v>100</v>
      </c>
    </row>
    <row r="16" spans="1:6" ht="34.15" customHeight="1">
      <c r="A16" s="23"/>
      <c r="B16" s="24"/>
      <c r="C16" s="17"/>
      <c r="D16" s="18"/>
    </row>
    <row r="17" spans="1:4" ht="15.75">
      <c r="A17" s="4" t="s">
        <v>8</v>
      </c>
      <c r="B17" s="5" t="s">
        <v>2</v>
      </c>
      <c r="C17" s="12">
        <f>C8-C13</f>
        <v>9321.1000000000058</v>
      </c>
      <c r="D17" s="14" t="s">
        <v>2</v>
      </c>
    </row>
  </sheetData>
  <mergeCells count="9">
    <mergeCell ref="C15:C16"/>
    <mergeCell ref="D15:D16"/>
    <mergeCell ref="B1:D1"/>
    <mergeCell ref="A2:D2"/>
    <mergeCell ref="A3:D3"/>
    <mergeCell ref="A5:D5"/>
    <mergeCell ref="C6:D6"/>
    <mergeCell ref="A15:A16"/>
    <mergeCell ref="B15:B16"/>
  </mergeCells>
  <pageMargins left="0.70866141732283472" right="0.31496062992125984" top="0.74803149606299213" bottom="0.74803149606299213" header="0.31496062992125984" footer="0.31496062992125984"/>
  <pageSetup paperSize="9" scale="91" firstPageNumber="8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Прил15</vt:lpstr>
      <vt:lpstr>Прил15!Область_печати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2026-06-26T09:47:34Z</dcterms:modified>
</cp:coreProperties>
</file>